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29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8" i="1"/>
  <c r="L18"/>
  <c r="P10"/>
  <c r="Q6"/>
  <c r="O12"/>
  <c r="P12"/>
</calcChain>
</file>

<file path=xl/sharedStrings.xml><?xml version="1.0" encoding="utf-8"?>
<sst xmlns="http://schemas.openxmlformats.org/spreadsheetml/2006/main" count="8" uniqueCount="8">
  <si>
    <t>W1</t>
  </si>
  <si>
    <t>W2</t>
  </si>
  <si>
    <t>H</t>
  </si>
  <si>
    <t>T</t>
  </si>
  <si>
    <t>N3/1000*520/1000*K3*8*1.05</t>
  </si>
  <si>
    <t>وزن القاعدة</t>
  </si>
  <si>
    <t>)</t>
  </si>
  <si>
    <t>((((15+L3+10)/1000)*(SQRT(((N3-M3)/2)^2+M3^2)/1000+0.22)*2)+(0.52*N3/1000))*K3*8*1.05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</si>
</sst>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28575</xdr:rowOff>
    </xdr:from>
    <xdr:to>
      <xdr:col>10</xdr:col>
      <xdr:colOff>523875</xdr:colOff>
      <xdr:row>27</xdr:row>
      <xdr:rowOff>142875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765325" y="914400"/>
          <a:ext cx="7381874" cy="4838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J1:Y18"/>
  <sheetViews>
    <sheetView rightToLeft="1" tabSelected="1" topLeftCell="I4" workbookViewId="0">
      <selection activeCell="L18" sqref="L18:Y18"/>
    </sheetView>
  </sheetViews>
  <sheetFormatPr defaultRowHeight="14.25"/>
  <sheetData>
    <row r="1" spans="10:25" ht="23.25">
      <c r="J1" s="1"/>
      <c r="K1" s="1"/>
      <c r="L1" s="1"/>
      <c r="M1" s="1"/>
      <c r="N1" s="1"/>
      <c r="O1" s="1"/>
      <c r="P1" s="1"/>
      <c r="Q1" s="1"/>
      <c r="R1" s="1"/>
    </row>
    <row r="2" spans="10:25" ht="23.25">
      <c r="J2" s="1"/>
      <c r="K2" s="1" t="s">
        <v>3</v>
      </c>
      <c r="L2" s="1" t="s">
        <v>2</v>
      </c>
      <c r="M2" s="1" t="s">
        <v>1</v>
      </c>
      <c r="N2" s="1" t="s">
        <v>0</v>
      </c>
      <c r="O2" s="1"/>
      <c r="P2" s="1"/>
      <c r="Q2" s="1"/>
      <c r="R2" s="1"/>
    </row>
    <row r="3" spans="10:25" ht="23.25">
      <c r="J3" s="1"/>
      <c r="K3" s="1">
        <v>1.8</v>
      </c>
      <c r="L3" s="1">
        <v>50</v>
      </c>
      <c r="M3" s="1">
        <v>300</v>
      </c>
      <c r="N3" s="1">
        <v>500</v>
      </c>
      <c r="O3" s="1"/>
      <c r="P3" s="1"/>
      <c r="Q3" s="1"/>
      <c r="R3" s="1"/>
    </row>
    <row r="4" spans="10:25" ht="23.25">
      <c r="J4" s="1"/>
      <c r="K4" s="1"/>
      <c r="L4" s="1"/>
      <c r="M4" s="1"/>
      <c r="N4" s="1"/>
      <c r="O4" s="1"/>
      <c r="P4" s="1"/>
      <c r="Q4" s="1"/>
      <c r="R4" s="1"/>
    </row>
    <row r="5" spans="10:25" ht="23.25">
      <c r="J5" s="1"/>
      <c r="K5" s="1"/>
      <c r="L5" s="1"/>
      <c r="M5" s="1"/>
      <c r="N5" s="1"/>
      <c r="O5" s="1"/>
      <c r="P5" s="1"/>
      <c r="Q5" s="1" t="s">
        <v>4</v>
      </c>
      <c r="R5" s="1" t="s">
        <v>5</v>
      </c>
    </row>
    <row r="6" spans="10:25">
      <c r="Q6">
        <f>N3/1000*520/1000*K3*8*1.05</f>
        <v>3.9312000000000005</v>
      </c>
    </row>
    <row r="8" spans="10:25">
      <c r="Q8">
        <f>((((15+L3+10)/1000)*(SQRT(((N3-M3)/2)^2+M3^2)/1000+0.22)*2)+(0.52*N3/1000))*K3*8*1.05</f>
        <v>5.1473645733261888</v>
      </c>
    </row>
    <row r="10" spans="10:25">
      <c r="P10">
        <f>SQRT(((N3-M3)/2)^2+M3^2)/1000+0.22</f>
        <v>0.53622776601683797</v>
      </c>
    </row>
    <row r="11" spans="10:25">
      <c r="O11" t="s">
        <v>6</v>
      </c>
    </row>
    <row r="12" spans="10:25">
      <c r="O12">
        <f>SQRT(((N3-M3)/2)^2+M3^2)</f>
        <v>316.22776601683796</v>
      </c>
      <c r="P12">
        <f>SQRT(Q816)</f>
        <v>0</v>
      </c>
    </row>
    <row r="15" spans="10:25" ht="20.25">
      <c r="L15" s="2" t="s">
        <v>7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8" spans="12:25" ht="20.25">
      <c r="L18" s="2">
        <f t="shared" ref="L18:Y18" si="0">((((15+L3+10)/1000)*(SQRT(((N3-M3)/2)^2+M3^2)/1000+0.22)*2)+(0.52*N3/1000))*K3*8*1.05</f>
        <v>5.1473645733261888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</sheetData>
  <mergeCells count="2">
    <mergeCell ref="L15:Y15"/>
    <mergeCell ref="L18:Y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</dc:creator>
  <cp:lastModifiedBy>HELL</cp:lastModifiedBy>
  <dcterms:created xsi:type="dcterms:W3CDTF">2016-04-04T12:59:01Z</dcterms:created>
  <dcterms:modified xsi:type="dcterms:W3CDTF">2016-05-16T14:26:54Z</dcterms:modified>
</cp:coreProperties>
</file>